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E15" i="1"/>
  <c r="D15" i="1"/>
  <c r="C15" i="1"/>
  <c r="B15" i="1"/>
</calcChain>
</file>

<file path=xl/sharedStrings.xml><?xml version="1.0" encoding="utf-8"?>
<sst xmlns="http://schemas.openxmlformats.org/spreadsheetml/2006/main" count="60" uniqueCount="60">
  <si>
    <t>Appendix Table 1 Major (wt.%) and trace element (ppm) analyses of the Magushan granodiorites.</t>
    <phoneticPr fontId="2" type="noConversion"/>
  </si>
  <si>
    <t>Sample</t>
  </si>
  <si>
    <t>Rock</t>
  </si>
  <si>
    <t>granodiorite</t>
  </si>
  <si>
    <t>MGS01</t>
    <phoneticPr fontId="2" type="noConversion"/>
  </si>
  <si>
    <t>MGS02</t>
  </si>
  <si>
    <t>MGS03</t>
  </si>
  <si>
    <t>MGS04</t>
  </si>
  <si>
    <t>MGS05</t>
  </si>
  <si>
    <r>
      <t>SiO</t>
    </r>
    <r>
      <rPr>
        <vertAlign val="subscript"/>
        <sz val="9"/>
        <rFont val="Times New Roman"/>
        <family val="1"/>
      </rPr>
      <t>2</t>
    </r>
  </si>
  <si>
    <r>
      <t>TiO</t>
    </r>
    <r>
      <rPr>
        <vertAlign val="subscript"/>
        <sz val="9"/>
        <rFont val="Times New Roman"/>
        <family val="1"/>
      </rPr>
      <t>2</t>
    </r>
  </si>
  <si>
    <r>
      <t>Al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  <r>
      <rPr>
        <vertAlign val="subscript"/>
        <sz val="9"/>
        <rFont val="Times New Roman"/>
        <family val="1"/>
      </rPr>
      <t>3</t>
    </r>
  </si>
  <si>
    <r>
      <t>TFe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  <r>
      <rPr>
        <vertAlign val="subscript"/>
        <sz val="9"/>
        <rFont val="Times New Roman"/>
        <family val="1"/>
      </rPr>
      <t>3</t>
    </r>
    <phoneticPr fontId="2" type="noConversion"/>
  </si>
  <si>
    <t>MnO</t>
  </si>
  <si>
    <t>MgO</t>
  </si>
  <si>
    <t>CaO</t>
  </si>
  <si>
    <r>
      <t>Na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</si>
  <si>
    <r>
      <t>K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</si>
  <si>
    <r>
      <t>P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  <r>
      <rPr>
        <vertAlign val="subscript"/>
        <sz val="9"/>
        <rFont val="Times New Roman"/>
        <family val="1"/>
      </rPr>
      <t>5</t>
    </r>
  </si>
  <si>
    <t>LOI</t>
  </si>
  <si>
    <t>Total</t>
  </si>
  <si>
    <t>A/NK</t>
    <phoneticPr fontId="2" type="noConversion"/>
  </si>
  <si>
    <t>A/CNK</t>
  </si>
  <si>
    <t>Mg#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</si>
  <si>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</si>
  <si>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</si>
  <si>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</si>
  <si>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</si>
  <si>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</si>
  <si>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</si>
  <si>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</si>
  <si>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</si>
  <si>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</si>
  <si>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</si>
  <si>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</si>
  <si>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</si>
  <si>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</si>
  <si>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</si>
  <si>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Y</t>
  </si>
  <si>
    <t>V</t>
  </si>
  <si>
    <t>Sr</t>
  </si>
  <si>
    <t>Rb</t>
  </si>
  <si>
    <t>Zr</t>
  </si>
  <si>
    <t>Nb</t>
  </si>
  <si>
    <t>Ba</t>
  </si>
  <si>
    <t>Hf</t>
  </si>
  <si>
    <t>Ta</t>
  </si>
  <si>
    <t>Th</t>
  </si>
  <si>
    <t>U</t>
  </si>
  <si>
    <t>Rb/Sr</t>
    <phoneticPr fontId="2" type="noConversion"/>
  </si>
  <si>
    <t xml:space="preserve"> Sr/Y</t>
    <phoneticPr fontId="2" type="noConversion"/>
  </si>
  <si>
    <r>
      <t>K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 /Na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</si>
  <si>
    <t xml:space="preserve"> Ce/Pb</t>
    <phoneticPr fontId="2" type="noConversion"/>
  </si>
  <si>
    <t>Nb/Ta</t>
    <phoneticPr fontId="2" type="noConversion"/>
  </si>
  <si>
    <t>Eu/Eu*</t>
  </si>
  <si>
    <r>
      <t>(La/Yb)</t>
    </r>
    <r>
      <rPr>
        <vertAlign val="subscript"/>
        <sz val="9"/>
        <rFont val="Times New Roman"/>
        <family val="1"/>
      </rPr>
      <t>N</t>
    </r>
    <phoneticPr fontId="2" type="noConversion"/>
  </si>
  <si>
    <t>Cr</t>
    <phoneticPr fontId="2" type="noConversion"/>
  </si>
  <si>
    <t>Co</t>
    <phoneticPr fontId="2" type="noConversion"/>
  </si>
  <si>
    <t>Ni</t>
    <phoneticPr fontId="2" type="noConversion"/>
  </si>
  <si>
    <t>DI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</si>
</sst>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>
    <font>
      <sz val="11"/>
      <color theme="1"/>
      <name val="等线"/>
      <family val="2"/>
      <scheme val="minor"/>
    </font>
    <font>
      <sz val="10.5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1"/>
    </font>
    <font>
      <vertAlign val="subscript"/>
      <sz val="9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34" workbookViewId="0">
      <selection activeCell="I43" sqref="I43"/>
    </sheetView>
  </sheetViews>
  <sheetFormatPr defaultRowHeight="14.25"/>
  <cols>
    <col min="2" max="6" width="9" style="5"/>
  </cols>
  <sheetData>
    <row r="1" spans="1:9">
      <c r="A1" s="1" t="s">
        <v>0</v>
      </c>
    </row>
    <row r="2" spans="1:9">
      <c r="A2" s="3" t="s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</row>
    <row r="3" spans="1:9">
      <c r="A3" s="7" t="s">
        <v>2</v>
      </c>
      <c r="B3" s="14" t="s">
        <v>3</v>
      </c>
      <c r="C3" s="14"/>
      <c r="D3" s="14"/>
      <c r="E3" s="14"/>
      <c r="F3" s="14"/>
      <c r="G3" s="2"/>
      <c r="H3" s="2"/>
      <c r="I3" s="2"/>
    </row>
    <row r="4" spans="1:9">
      <c r="A4" s="7" t="s">
        <v>9</v>
      </c>
      <c r="B4" s="13">
        <v>63.441344000000399</v>
      </c>
      <c r="C4" s="13">
        <v>65.019040000000729</v>
      </c>
      <c r="D4" s="13">
        <v>62.74731599999987</v>
      </c>
      <c r="E4" s="13">
        <v>63.67791200000002</v>
      </c>
      <c r="F4" s="13">
        <v>66.360536000000224</v>
      </c>
    </row>
    <row r="5" spans="1:9">
      <c r="A5" s="8" t="s">
        <v>10</v>
      </c>
      <c r="B5" s="6">
        <v>0.65172197942400201</v>
      </c>
      <c r="C5" s="6">
        <v>0.61601228220000293</v>
      </c>
      <c r="D5" s="6">
        <v>0.65367402209399761</v>
      </c>
      <c r="E5" s="6">
        <v>0.59952905378000132</v>
      </c>
      <c r="F5" s="6">
        <v>0.61371864065600223</v>
      </c>
    </row>
    <row r="6" spans="1:9">
      <c r="A6" s="8" t="s">
        <v>11</v>
      </c>
      <c r="B6" s="6">
        <v>16.133776819856553</v>
      </c>
      <c r="C6" s="6">
        <v>15.828317055701383</v>
      </c>
      <c r="D6" s="6">
        <v>15.832976143003462</v>
      </c>
      <c r="E6" s="6">
        <v>15.16898283432498</v>
      </c>
      <c r="F6" s="6">
        <v>14.515670796142489</v>
      </c>
    </row>
    <row r="7" spans="1:9">
      <c r="A7" s="8" t="s">
        <v>12</v>
      </c>
      <c r="B7" s="6">
        <v>4.2667773384813277</v>
      </c>
      <c r="C7" s="6">
        <v>3.8735404936188624</v>
      </c>
      <c r="D7" s="6">
        <v>3.1942698050449563</v>
      </c>
      <c r="E7" s="6">
        <v>4.2836118931373983</v>
      </c>
      <c r="F7" s="6">
        <v>4.4043192977533607</v>
      </c>
    </row>
    <row r="8" spans="1:9">
      <c r="A8" s="8" t="s">
        <v>13</v>
      </c>
      <c r="B8" s="6">
        <v>8.5484877312000287E-2</v>
      </c>
      <c r="C8" s="6">
        <v>8.3096983680000402E-2</v>
      </c>
      <c r="D8" s="6">
        <v>7.4974664255999718E-2</v>
      </c>
      <c r="E8" s="6">
        <v>8.4355852032000175E-2</v>
      </c>
      <c r="F8" s="6">
        <v>5.0739511680000175E-2</v>
      </c>
    </row>
    <row r="9" spans="1:9">
      <c r="A9" s="8" t="s">
        <v>14</v>
      </c>
      <c r="B9" s="6">
        <v>1.9621344000000067</v>
      </c>
      <c r="C9" s="6">
        <v>1.7600120000000086</v>
      </c>
      <c r="D9" s="6">
        <v>1.8092845999999934</v>
      </c>
      <c r="E9" s="6">
        <v>1.7280548000000038</v>
      </c>
      <c r="F9" s="6">
        <v>1.8620448000000067</v>
      </c>
    </row>
    <row r="10" spans="1:9">
      <c r="A10" s="8" t="s">
        <v>15</v>
      </c>
      <c r="B10" s="6">
        <v>4.5953408000000202</v>
      </c>
      <c r="C10" s="6">
        <v>3.893512000000019</v>
      </c>
      <c r="D10" s="6">
        <v>4.5900173999999838</v>
      </c>
      <c r="E10" s="6">
        <v>4.1991530000000088</v>
      </c>
      <c r="F10" s="6">
        <v>2.1431652000000074</v>
      </c>
    </row>
    <row r="11" spans="1:9">
      <c r="A11" s="8" t="s">
        <v>16</v>
      </c>
      <c r="B11" s="6">
        <v>3.97034240000001</v>
      </c>
      <c r="C11" s="6">
        <v>3.8192160000000186</v>
      </c>
      <c r="D11" s="6">
        <v>3.4769205999999873</v>
      </c>
      <c r="E11" s="6">
        <v>3.0518214000000068</v>
      </c>
      <c r="F11" s="6">
        <v>4.2087452000000143</v>
      </c>
    </row>
    <row r="12" spans="1:9">
      <c r="A12" s="8" t="s">
        <v>17</v>
      </c>
      <c r="B12" s="6">
        <v>2.9817632000000098</v>
      </c>
      <c r="C12" s="6">
        <v>3.5842800000000175</v>
      </c>
      <c r="D12" s="6">
        <v>3.8596731999999863</v>
      </c>
      <c r="E12" s="6">
        <v>3.9420620000000088</v>
      </c>
      <c r="F12" s="6">
        <v>3.7452492000000133</v>
      </c>
    </row>
    <row r="13" spans="1:9">
      <c r="A13" s="8" t="s">
        <v>18</v>
      </c>
      <c r="B13" s="6">
        <v>0.22165408000000075</v>
      </c>
      <c r="C13" s="6">
        <v>0.19839040000000097</v>
      </c>
      <c r="D13" s="6">
        <v>0.20815311999999925</v>
      </c>
      <c r="E13" s="6">
        <v>0.19790966000000043</v>
      </c>
      <c r="F13" s="6">
        <v>0.20736408000000076</v>
      </c>
    </row>
    <row r="14" spans="1:9">
      <c r="A14" s="8" t="s">
        <v>19</v>
      </c>
      <c r="B14" s="6">
        <v>1.286859983374421</v>
      </c>
      <c r="C14" s="6">
        <v>0.98725948371560646</v>
      </c>
      <c r="D14" s="6">
        <v>2.9625264124788617</v>
      </c>
      <c r="E14" s="6">
        <v>2.6691924347022042</v>
      </c>
      <c r="F14" s="6">
        <v>1.8401155658990711</v>
      </c>
    </row>
    <row r="15" spans="1:9">
      <c r="A15" s="8" t="s">
        <v>20</v>
      </c>
      <c r="B15" s="6">
        <f>SUM(B2:B14)</f>
        <v>99.597199878448748</v>
      </c>
      <c r="C15" s="6">
        <f>SUM(C2:C14)</f>
        <v>99.662676698916641</v>
      </c>
      <c r="D15" s="6">
        <f>SUM(D2:D14)</f>
        <v>99.409785966877109</v>
      </c>
      <c r="E15" s="6">
        <f>SUM(E2:E14)</f>
        <v>99.60258492797665</v>
      </c>
      <c r="F15" s="6">
        <f>SUM(F2:F14)</f>
        <v>99.951668292131203</v>
      </c>
    </row>
    <row r="16" spans="1:9">
      <c r="A16" s="8" t="s">
        <v>21</v>
      </c>
      <c r="B16" s="5">
        <v>1.6518012370599675</v>
      </c>
      <c r="C16" s="5">
        <v>1.5559829966191567</v>
      </c>
      <c r="D16" s="5">
        <v>1.5979586925624987</v>
      </c>
      <c r="E16" s="5">
        <v>1.6313724956265565</v>
      </c>
      <c r="F16" s="5">
        <v>1.3210405460241403</v>
      </c>
    </row>
    <row r="17" spans="1:6">
      <c r="A17" s="8" t="s">
        <v>22</v>
      </c>
      <c r="B17" s="5">
        <v>0.88952746810881567</v>
      </c>
      <c r="C17" s="5">
        <v>0.91682327567877597</v>
      </c>
      <c r="D17" s="5">
        <v>0.86667513874581348</v>
      </c>
      <c r="E17" s="5">
        <v>0.89509674463852262</v>
      </c>
      <c r="F17" s="5">
        <v>0.97475032983319032</v>
      </c>
    </row>
    <row r="18" spans="1:6">
      <c r="A18" s="8" t="s">
        <v>59</v>
      </c>
      <c r="B18" s="5">
        <v>69.52</v>
      </c>
      <c r="C18" s="5">
        <v>73.33</v>
      </c>
      <c r="D18" s="5">
        <v>71.540000000000006</v>
      </c>
      <c r="E18" s="5">
        <v>71.41</v>
      </c>
      <c r="F18" s="5">
        <v>78.959999999999994</v>
      </c>
    </row>
    <row r="19" spans="1:6">
      <c r="A19" s="8" t="s">
        <v>23</v>
      </c>
      <c r="B19" s="5">
        <v>45.665677026233453</v>
      </c>
      <c r="C19" s="5">
        <v>45.275960119996022</v>
      </c>
      <c r="D19" s="5">
        <v>51.371938539053886</v>
      </c>
      <c r="E19" s="5">
        <v>42.779832312861259</v>
      </c>
      <c r="F19" s="5">
        <v>43.63771511640099</v>
      </c>
    </row>
    <row r="20" spans="1:6">
      <c r="A20" s="8" t="s">
        <v>24</v>
      </c>
      <c r="B20" s="5">
        <v>29.602</v>
      </c>
      <c r="C20" s="5">
        <v>29.981999999999999</v>
      </c>
      <c r="D20" s="5">
        <v>29.564</v>
      </c>
      <c r="E20" s="5">
        <v>32.223999999999997</v>
      </c>
      <c r="F20" s="5">
        <v>27.189</v>
      </c>
    </row>
    <row r="21" spans="1:6">
      <c r="A21" s="8" t="s">
        <v>25</v>
      </c>
      <c r="B21" s="5">
        <v>56.962400000000002</v>
      </c>
      <c r="C21" s="5">
        <v>56.997599999999998</v>
      </c>
      <c r="D21" s="5">
        <v>57.692799999999998</v>
      </c>
      <c r="E21" s="5">
        <v>57.956800000000001</v>
      </c>
      <c r="F21" s="5">
        <v>55</v>
      </c>
    </row>
    <row r="22" spans="1:6">
      <c r="A22" s="8" t="s">
        <v>26</v>
      </c>
      <c r="B22" s="5">
        <v>7.1509999999999998</v>
      </c>
      <c r="C22" s="5">
        <v>7.1239999999999997</v>
      </c>
      <c r="D22" s="5">
        <v>7.2930000000000001</v>
      </c>
      <c r="E22" s="5">
        <v>7.1520000000000001</v>
      </c>
      <c r="F22" s="5">
        <v>7.173</v>
      </c>
    </row>
    <row r="23" spans="1:6">
      <c r="A23" s="8" t="s">
        <v>27</v>
      </c>
      <c r="B23" s="5">
        <v>28.041599999999999</v>
      </c>
      <c r="C23" s="5">
        <v>27.4252</v>
      </c>
      <c r="D23" s="5">
        <v>28.345199999999998</v>
      </c>
      <c r="E23" s="5">
        <v>27.2136</v>
      </c>
      <c r="F23" s="5">
        <v>27.802399999999999</v>
      </c>
    </row>
    <row r="24" spans="1:6">
      <c r="A24" s="8" t="s">
        <v>28</v>
      </c>
      <c r="B24" s="5">
        <v>5.3342499999999999</v>
      </c>
      <c r="C24" s="5">
        <v>5.0521000000000003</v>
      </c>
      <c r="D24" s="5">
        <v>5.2249999999999996</v>
      </c>
      <c r="E24" s="5">
        <v>4.9191000000000003</v>
      </c>
      <c r="F24" s="5">
        <v>5.3257000000000003</v>
      </c>
    </row>
    <row r="25" spans="1:6">
      <c r="A25" s="8" t="s">
        <v>29</v>
      </c>
      <c r="B25" s="5">
        <v>1.4490000000000001</v>
      </c>
      <c r="C25" s="5">
        <v>1.3720000000000001</v>
      </c>
      <c r="D25" s="5">
        <v>1.4179999999999999</v>
      </c>
      <c r="E25" s="5">
        <v>1.33</v>
      </c>
      <c r="F25" s="5">
        <v>1.371</v>
      </c>
    </row>
    <row r="26" spans="1:6">
      <c r="A26" s="8" t="s">
        <v>30</v>
      </c>
      <c r="B26" s="5">
        <v>4.7549999999999999</v>
      </c>
      <c r="C26" s="5">
        <v>4.5949999999999998</v>
      </c>
      <c r="D26" s="5">
        <v>4.7350000000000003</v>
      </c>
      <c r="E26" s="5">
        <v>4.5279999999999996</v>
      </c>
      <c r="F26" s="5">
        <v>4.7770000000000001</v>
      </c>
    </row>
    <row r="27" spans="1:6">
      <c r="A27" s="8" t="s">
        <v>31</v>
      </c>
      <c r="B27" s="5">
        <v>0.74980000000000002</v>
      </c>
      <c r="C27" s="5">
        <v>0.70955000000000001</v>
      </c>
      <c r="D27" s="5">
        <v>0.73599999999999999</v>
      </c>
      <c r="E27" s="5">
        <v>0.70725000000000005</v>
      </c>
      <c r="F27" s="5">
        <v>0.75324999999999998</v>
      </c>
    </row>
    <row r="28" spans="1:6">
      <c r="A28" s="8" t="s">
        <v>32</v>
      </c>
      <c r="B28" s="5">
        <v>3.9775999999999998</v>
      </c>
      <c r="C28" s="5">
        <v>3.7454999999999998</v>
      </c>
      <c r="D28" s="5">
        <v>3.9171</v>
      </c>
      <c r="E28" s="5">
        <v>3.7378</v>
      </c>
      <c r="F28" s="5">
        <v>4.0029000000000003</v>
      </c>
    </row>
    <row r="29" spans="1:6">
      <c r="A29" s="8" t="s">
        <v>33</v>
      </c>
      <c r="B29" s="5">
        <v>0.77056000000000002</v>
      </c>
      <c r="C29" s="5">
        <v>0.73248000000000002</v>
      </c>
      <c r="D29" s="5">
        <v>0.75936000000000003</v>
      </c>
      <c r="E29" s="5">
        <v>0.73472000000000004</v>
      </c>
      <c r="F29" s="5">
        <v>0.78400000000000003</v>
      </c>
    </row>
    <row r="30" spans="1:6">
      <c r="A30" s="8" t="s">
        <v>34</v>
      </c>
      <c r="B30" s="5">
        <v>2.1392799999999998</v>
      </c>
      <c r="C30" s="5">
        <v>2.07376</v>
      </c>
      <c r="D30" s="5">
        <v>2.1205599999999998</v>
      </c>
      <c r="E30" s="5">
        <v>2.1028799999999999</v>
      </c>
      <c r="F30" s="5">
        <v>2.2432799999999999</v>
      </c>
    </row>
    <row r="31" spans="1:6">
      <c r="A31" s="8" t="s">
        <v>35</v>
      </c>
      <c r="B31" s="5">
        <v>0.33695999999999998</v>
      </c>
      <c r="C31" s="5">
        <v>0.33479999999999999</v>
      </c>
      <c r="D31" s="5">
        <v>0.33479999999999999</v>
      </c>
      <c r="E31" s="5">
        <v>0.33263999999999999</v>
      </c>
      <c r="F31" s="5">
        <v>0.35748000000000002</v>
      </c>
    </row>
    <row r="32" spans="1:6">
      <c r="A32" s="8" t="s">
        <v>36</v>
      </c>
      <c r="B32" s="5">
        <v>2.2029000000000001</v>
      </c>
      <c r="C32" s="5">
        <v>2.1861000000000002</v>
      </c>
      <c r="D32" s="5">
        <v>2.17035</v>
      </c>
      <c r="E32" s="5">
        <v>2.2081499999999998</v>
      </c>
      <c r="F32" s="5">
        <v>2.3467500000000001</v>
      </c>
    </row>
    <row r="33" spans="1:6">
      <c r="A33" s="8" t="s">
        <v>37</v>
      </c>
      <c r="B33" s="5">
        <v>0.31395000000000001</v>
      </c>
      <c r="C33" s="5">
        <v>0.31740000000000002</v>
      </c>
      <c r="D33" s="5">
        <v>0.30935000000000001</v>
      </c>
      <c r="E33" s="5">
        <v>0.32545000000000002</v>
      </c>
      <c r="F33" s="5">
        <v>0.34039999999999998</v>
      </c>
    </row>
    <row r="34" spans="1:6">
      <c r="A34" s="8" t="s">
        <v>38</v>
      </c>
      <c r="B34" s="5">
        <v>21.567</v>
      </c>
      <c r="C34" s="5">
        <v>20.6325</v>
      </c>
      <c r="D34" s="5">
        <v>21.21</v>
      </c>
      <c r="E34" s="5">
        <v>20.286000000000001</v>
      </c>
      <c r="F34" s="5">
        <v>22.417500000000004</v>
      </c>
    </row>
    <row r="35" spans="1:6">
      <c r="A35" s="8" t="s">
        <v>39</v>
      </c>
      <c r="B35" s="5">
        <v>90.885800000000003</v>
      </c>
      <c r="C35" s="5">
        <v>79.040900000000008</v>
      </c>
      <c r="D35" s="5">
        <v>78.719899999999996</v>
      </c>
      <c r="E35" s="5">
        <v>80.453299999999999</v>
      </c>
      <c r="F35" s="5">
        <v>80.3249</v>
      </c>
    </row>
    <row r="36" spans="1:6">
      <c r="A36" s="8" t="s">
        <v>56</v>
      </c>
      <c r="B36" s="5">
        <v>21.423500000000001</v>
      </c>
      <c r="C36" s="5">
        <v>19.4255</v>
      </c>
      <c r="D36" s="5">
        <v>16.867999999999999</v>
      </c>
      <c r="E36" s="5">
        <v>19.391500000000001</v>
      </c>
      <c r="F36" s="5">
        <v>18.781500000000001</v>
      </c>
    </row>
    <row r="37" spans="1:6">
      <c r="A37" s="8" t="s">
        <v>57</v>
      </c>
      <c r="B37" s="5">
        <v>8.6760000000000002</v>
      </c>
      <c r="C37" s="5">
        <v>7.4139999999999997</v>
      </c>
      <c r="D37" s="5">
        <v>6.53</v>
      </c>
      <c r="E37" s="5">
        <v>7.9029999999999996</v>
      </c>
      <c r="F37" s="5">
        <v>7.4210000000000003</v>
      </c>
    </row>
    <row r="38" spans="1:6">
      <c r="A38" s="8" t="s">
        <v>58</v>
      </c>
      <c r="B38" s="5">
        <v>4.1769999999999996</v>
      </c>
      <c r="C38" s="5">
        <v>3.4790000000000001</v>
      </c>
      <c r="D38" s="5">
        <v>3.677</v>
      </c>
      <c r="E38" s="5">
        <v>3.617</v>
      </c>
      <c r="F38" s="5">
        <v>3.51</v>
      </c>
    </row>
    <row r="39" spans="1:6">
      <c r="A39" s="8" t="s">
        <v>40</v>
      </c>
      <c r="B39" s="5">
        <v>602.36000000000013</v>
      </c>
      <c r="C39" s="5">
        <v>541.53000000000009</v>
      </c>
      <c r="D39" s="5">
        <v>578.92999999999995</v>
      </c>
      <c r="E39" s="5">
        <v>526.46</v>
      </c>
      <c r="F39" s="5">
        <v>290.73</v>
      </c>
    </row>
    <row r="40" spans="1:6">
      <c r="A40" s="8" t="s">
        <v>41</v>
      </c>
      <c r="B40" s="5">
        <v>94.479000000000013</v>
      </c>
      <c r="C40" s="5">
        <v>121.33000000000001</v>
      </c>
      <c r="D40" s="5">
        <v>118.36</v>
      </c>
      <c r="E40" s="5">
        <v>142.01000000000002</v>
      </c>
      <c r="F40" s="5">
        <v>103.86200000000001</v>
      </c>
    </row>
    <row r="41" spans="1:6">
      <c r="A41" s="8" t="s">
        <v>42</v>
      </c>
      <c r="B41" s="5">
        <v>160.524</v>
      </c>
      <c r="C41" s="5">
        <v>189.09800000000001</v>
      </c>
      <c r="D41" s="5">
        <v>148.512</v>
      </c>
      <c r="E41" s="5">
        <v>184.36600000000001</v>
      </c>
      <c r="F41" s="5">
        <v>195.62</v>
      </c>
    </row>
    <row r="42" spans="1:6">
      <c r="A42" s="8" t="s">
        <v>43</v>
      </c>
      <c r="B42" s="5">
        <v>9.68</v>
      </c>
      <c r="C42" s="5">
        <v>9.6025000000000009</v>
      </c>
      <c r="D42" s="5">
        <v>9.2000000000000011</v>
      </c>
      <c r="E42" s="5">
        <v>11.303750000000001</v>
      </c>
      <c r="F42" s="5">
        <v>11.3225</v>
      </c>
    </row>
    <row r="43" spans="1:6">
      <c r="A43" s="8" t="s">
        <v>44</v>
      </c>
      <c r="B43" s="5">
        <v>834.20999999999992</v>
      </c>
      <c r="C43" s="5">
        <v>827.88499999999988</v>
      </c>
      <c r="D43" s="5">
        <v>766.93499999999995</v>
      </c>
      <c r="E43" s="5">
        <v>777.4</v>
      </c>
      <c r="F43" s="5">
        <v>934.71999999999991</v>
      </c>
    </row>
    <row r="44" spans="1:6">
      <c r="A44" s="8" t="s">
        <v>45</v>
      </c>
      <c r="B44" s="5">
        <v>4.49498</v>
      </c>
      <c r="C44" s="5">
        <v>5.3049300000000006</v>
      </c>
      <c r="D44" s="5">
        <v>4.19719</v>
      </c>
      <c r="E44" s="5">
        <v>5.1380899999999992</v>
      </c>
      <c r="F44" s="5">
        <v>5.27</v>
      </c>
    </row>
    <row r="45" spans="1:6">
      <c r="A45" s="8" t="s">
        <v>46</v>
      </c>
      <c r="B45" s="5">
        <v>0.78705000000000003</v>
      </c>
      <c r="C45" s="5">
        <v>0.79515000000000002</v>
      </c>
      <c r="D45" s="5">
        <v>0.73304999999999998</v>
      </c>
      <c r="E45" s="5">
        <v>0.89235000000000009</v>
      </c>
      <c r="F45" s="5">
        <v>0.96255000000000002</v>
      </c>
    </row>
    <row r="46" spans="1:6">
      <c r="A46" s="8" t="s">
        <v>47</v>
      </c>
      <c r="B46" s="5">
        <v>7.7859999999999996</v>
      </c>
      <c r="C46" s="5">
        <v>10.029999999999999</v>
      </c>
      <c r="D46" s="5">
        <v>7.1369999999999996</v>
      </c>
      <c r="E46" s="5">
        <v>9.6479999999999997</v>
      </c>
      <c r="F46" s="5">
        <v>8.8379999999999992</v>
      </c>
    </row>
    <row r="47" spans="1:6">
      <c r="A47" s="8" t="s">
        <v>48</v>
      </c>
      <c r="B47" s="5">
        <v>2.33928</v>
      </c>
      <c r="C47" s="5">
        <v>2.6924399999999999</v>
      </c>
      <c r="D47" s="5">
        <v>2.05524</v>
      </c>
      <c r="E47" s="5">
        <v>3.2205600000000003</v>
      </c>
      <c r="F47" s="5">
        <v>2.754</v>
      </c>
    </row>
    <row r="48" spans="1:6">
      <c r="A48" s="9" t="s">
        <v>49</v>
      </c>
      <c r="B48" s="5">
        <v>0.15684806428049669</v>
      </c>
      <c r="C48" s="5">
        <v>0.22405037578712167</v>
      </c>
      <c r="D48" s="5">
        <v>0.20444613338400153</v>
      </c>
      <c r="E48" s="5">
        <v>0.26974508984538237</v>
      </c>
      <c r="F48" s="5">
        <v>0.3572455542943625</v>
      </c>
    </row>
    <row r="49" spans="1:6">
      <c r="A49" s="9" t="s">
        <v>50</v>
      </c>
      <c r="B49" s="5">
        <v>27.929707423378314</v>
      </c>
      <c r="C49" s="5">
        <v>26.246455834242099</v>
      </c>
      <c r="D49" s="5">
        <v>27.295143800094291</v>
      </c>
      <c r="E49" s="5">
        <v>25.951888001577444</v>
      </c>
      <c r="F49" s="5">
        <v>12.968885915021746</v>
      </c>
    </row>
    <row r="50" spans="1:6" ht="15">
      <c r="A50" s="9" t="s">
        <v>51</v>
      </c>
      <c r="B50" s="5">
        <v>0.75100908173562131</v>
      </c>
      <c r="C50" s="5">
        <v>0.93848580441640395</v>
      </c>
      <c r="D50" s="5">
        <v>1.1100837908119041</v>
      </c>
      <c r="E50" s="5">
        <v>1.2917079616782297</v>
      </c>
      <c r="F50" s="5">
        <v>0.88987311467560459</v>
      </c>
    </row>
    <row r="51" spans="1:6">
      <c r="A51" s="9" t="s">
        <v>52</v>
      </c>
      <c r="B51" s="5">
        <v>4.1727639000805796</v>
      </c>
      <c r="C51" s="5">
        <v>4.2472131147540981</v>
      </c>
      <c r="D51" s="5">
        <v>4.3309661436829066</v>
      </c>
      <c r="E51" s="5">
        <v>3.3817715019255452</v>
      </c>
      <c r="F51" s="5">
        <v>4.3859649122807021</v>
      </c>
    </row>
    <row r="52" spans="1:6">
      <c r="A52" s="9" t="s">
        <v>53</v>
      </c>
      <c r="B52" s="5">
        <v>12.299091544374562</v>
      </c>
      <c r="C52" s="5">
        <v>12.076337797899768</v>
      </c>
      <c r="D52" s="5">
        <v>12.550303526362461</v>
      </c>
      <c r="E52" s="5">
        <v>12.667395080405671</v>
      </c>
      <c r="F52" s="5">
        <v>11.763025297387149</v>
      </c>
    </row>
    <row r="53" spans="1:6">
      <c r="A53" s="9" t="s">
        <v>54</v>
      </c>
      <c r="B53" s="5">
        <v>0.86142890992063204</v>
      </c>
      <c r="C53" s="5">
        <v>0.85428021568664703</v>
      </c>
      <c r="D53" s="5">
        <v>0.8549590386093161</v>
      </c>
      <c r="E53" s="5">
        <v>0.84639719513086276</v>
      </c>
      <c r="F53" s="5">
        <v>0.81433953878708976</v>
      </c>
    </row>
    <row r="54" spans="1:6" ht="15">
      <c r="A54" s="10" t="s">
        <v>55</v>
      </c>
      <c r="B54" s="11">
        <v>9.6388860636908831</v>
      </c>
      <c r="C54" s="12">
        <v>9.8376450982878598</v>
      </c>
      <c r="D54" s="12">
        <v>9.7708870577272791</v>
      </c>
      <c r="E54" s="12">
        <v>10.467704460012015</v>
      </c>
      <c r="F54" s="12">
        <v>8.3104967413862152</v>
      </c>
    </row>
  </sheetData>
  <mergeCells count="1">
    <mergeCell ref="B3:F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2019-06-14T04:25:28Z</dcterms:modified>
</cp:coreProperties>
</file>